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2" windowWidth="20112" windowHeight="7992"/>
  </bookViews>
  <sheets>
    <sheet name="таблица 2" sheetId="10" r:id="rId1"/>
  </sheets>
  <definedNames>
    <definedName name="_xlnm.Print_Area" localSheetId="0">'таблица 2'!$A$1:$Y$32</definedName>
  </definedNames>
  <calcPr calcId="125725"/>
</workbook>
</file>

<file path=xl/calcChain.xml><?xml version="1.0" encoding="utf-8"?>
<calcChain xmlns="http://schemas.openxmlformats.org/spreadsheetml/2006/main">
  <c r="B17" i="10"/>
  <c r="B18"/>
  <c r="B19"/>
  <c r="B20"/>
  <c r="B21"/>
  <c r="B22"/>
  <c r="B23"/>
  <c r="B24"/>
  <c r="B25"/>
  <c r="B26"/>
  <c r="B27"/>
  <c r="B16"/>
  <c r="E16"/>
  <c r="P24" l="1"/>
  <c r="P23"/>
  <c r="P22"/>
  <c r="P20"/>
  <c r="P19"/>
  <c r="P18"/>
  <c r="P17"/>
  <c r="E28" l="1"/>
  <c r="U28" l="1"/>
  <c r="T28"/>
  <c r="V28"/>
  <c r="W28"/>
  <c r="E27"/>
  <c r="J16" l="1"/>
  <c r="I28"/>
  <c r="R28" l="1"/>
  <c r="R18"/>
  <c r="K28" l="1"/>
  <c r="Q28" l="1"/>
  <c r="P28" l="1"/>
  <c r="O28"/>
  <c r="E20"/>
  <c r="N28" l="1"/>
  <c r="L28" l="1"/>
  <c r="M28"/>
  <c r="H28" l="1"/>
  <c r="J28"/>
  <c r="F28"/>
  <c r="G28"/>
  <c r="D28"/>
  <c r="C28" l="1"/>
  <c r="S28"/>
  <c r="B28" l="1"/>
  <c r="Y28"/>
  <c r="X28"/>
</calcChain>
</file>

<file path=xl/sharedStrings.xml><?xml version="1.0" encoding="utf-8"?>
<sst xmlns="http://schemas.openxmlformats.org/spreadsheetml/2006/main" count="47" uniqueCount="47">
  <si>
    <t xml:space="preserve">Маслянинского района Новосибирской области  </t>
  </si>
  <si>
    <t>Маслянинского района Новосибирской области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</si>
  <si>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</si>
  <si>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</si>
  <si>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</si>
  <si>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</si>
  <si>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</si>
  <si>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</si>
  <si>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</si>
  <si>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</si>
  <si>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</si>
  <si>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</si>
  <si>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</si>
  <si>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</si>
  <si>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</si>
  <si>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</si>
  <si>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</si>
  <si>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</si>
  <si>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Таблица 2</t>
  </si>
  <si>
    <t>в том числе</t>
  </si>
  <si>
    <t xml:space="preserve">Организация утилизации, переработки и сбора отходов </t>
  </si>
  <si>
    <t>Приложение № 12</t>
  </si>
  <si>
    <t>на 2021 год и плановый период 2022-2023 годов»</t>
  </si>
  <si>
    <t>Распределение межбюджетных трансфертов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</si>
  <si>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 в соответствии с заключенными соглашениями</t>
  </si>
  <si>
    <t>конкурс новогоднее оформление</t>
  </si>
  <si>
    <t>границы населенных пунктов</t>
  </si>
  <si>
    <t>софинансирование к ИБ</t>
  </si>
  <si>
    <t>приобретение автомобилей</t>
  </si>
  <si>
    <t>ремонт кровли, ремонт ДК</t>
  </si>
  <si>
    <t>дорожный фонд</t>
  </si>
  <si>
    <t>на соф. КРСТ</t>
  </si>
  <si>
    <t>на соф. Газификация</t>
  </si>
  <si>
    <t>услуги интернета</t>
  </si>
  <si>
    <t>уборка помещений ДК</t>
  </si>
  <si>
    <t>софинансировангие к  организации беспер. работы объектов жизнеобесп. (водоснабжение)</t>
  </si>
  <si>
    <t>разница в тарифах (нерегулируемые тарифы)</t>
  </si>
  <si>
    <t>проектирование по водопроводу</t>
  </si>
  <si>
    <t>на оплату по исполнительному листу</t>
  </si>
  <si>
    <t>ремонт муниципального  жилья (материалы)</t>
  </si>
  <si>
    <t>ЖКХ</t>
  </si>
  <si>
    <t xml:space="preserve">к решению 6 сессии Совета депутатов </t>
  </si>
  <si>
    <t>экспертиза (проектирование мк р-н Кирзавода, Сырзавода, Свободный с новой скважиной по ул. Российская)</t>
  </si>
  <si>
    <t>приобретение материалов (дом купца Калашникова)</t>
  </si>
  <si>
    <t>проектирование благоустройство</t>
  </si>
  <si>
    <t>проведение работ по внесению изменений в ген.план</t>
  </si>
  <si>
    <t>от 30.06.2021 г. №   45 «О внесение изменений в бюджет</t>
  </si>
</sst>
</file>

<file path=xl/styles.xml><?xml version="1.0" encoding="utf-8"?>
<styleSheet xmlns="http://schemas.openxmlformats.org/spreadsheetml/2006/main">
  <numFmts count="6">
    <numFmt numFmtId="164" formatCode="_(* #,##0.00_);_(* \(#,##0.00\);_(* &quot;-&quot;??_);_(@_)"/>
    <numFmt numFmtId="165" formatCode="_-* #,##0.0_р_._-;\-* #,##0.0_р_._-;_-* &quot;-&quot;??_р_._-;_-@_-"/>
    <numFmt numFmtId="166" formatCode="#,##0.000"/>
    <numFmt numFmtId="167" formatCode="#,##0.0"/>
    <numFmt numFmtId="168" formatCode="_-* #,##0.00_р_._-;\-* #,##0.00_р_._-;_-* &quot;-&quot;??_р_._-;_-@_-"/>
    <numFmt numFmtId="169" formatCode="_-* #,##0.00000_р_._-;\-* #,##0.00000_р_._-;_-* &quot;-&quot;??_р_._-;_-@_-"/>
  </numFmts>
  <fonts count="20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</cellStyleXfs>
  <cellXfs count="65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165" fontId="14" fillId="4" borderId="9" xfId="1" applyNumberFormat="1" applyFont="1" applyFill="1" applyBorder="1"/>
    <xf numFmtId="0" fontId="13" fillId="3" borderId="0" xfId="0" applyFont="1" applyFill="1" applyAlignment="1"/>
    <xf numFmtId="4" fontId="13" fillId="3" borderId="0" xfId="0" applyNumberFormat="1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6" fontId="4" fillId="0" borderId="0" xfId="0" applyNumberFormat="1" applyFont="1"/>
    <xf numFmtId="0" fontId="7" fillId="0" borderId="3" xfId="0" applyFont="1" applyBorder="1" applyAlignment="1">
      <alignment horizontal="center" wrapText="1"/>
    </xf>
    <xf numFmtId="165" fontId="14" fillId="2" borderId="7" xfId="1" applyNumberFormat="1" applyFont="1" applyFill="1" applyBorder="1"/>
    <xf numFmtId="165" fontId="14" fillId="2" borderId="9" xfId="1" applyNumberFormat="1" applyFont="1" applyFill="1" applyBorder="1"/>
    <xf numFmtId="4" fontId="16" fillId="2" borderId="12" xfId="0" applyNumberFormat="1" applyFont="1" applyFill="1" applyBorder="1" applyAlignment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49" fontId="7" fillId="2" borderId="0" xfId="0" applyNumberFormat="1" applyFont="1" applyFill="1" applyAlignment="1">
      <alignment wrapText="1"/>
    </xf>
    <xf numFmtId="165" fontId="14" fillId="2" borderId="15" xfId="1" applyNumberFormat="1" applyFont="1" applyFill="1" applyBorder="1"/>
    <xf numFmtId="0" fontId="7" fillId="0" borderId="4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2" borderId="6" xfId="0" applyFont="1" applyFill="1" applyBorder="1" applyAlignment="1">
      <alignment horizontal="left" wrapText="1"/>
    </xf>
    <xf numFmtId="0" fontId="12" fillId="2" borderId="0" xfId="0" applyFont="1" applyFill="1" applyAlignment="1"/>
    <xf numFmtId="0" fontId="7" fillId="2" borderId="8" xfId="0" applyFont="1" applyFill="1" applyBorder="1" applyAlignment="1">
      <alignment horizontal="left" wrapText="1"/>
    </xf>
    <xf numFmtId="0" fontId="15" fillId="2" borderId="0" xfId="0" applyFont="1" applyFill="1" applyAlignment="1"/>
    <xf numFmtId="0" fontId="7" fillId="2" borderId="10" xfId="0" applyFont="1" applyFill="1" applyBorder="1" applyAlignment="1">
      <alignment horizontal="left" wrapText="1"/>
    </xf>
    <xf numFmtId="0" fontId="11" fillId="2" borderId="11" xfId="0" applyFont="1" applyFill="1" applyBorder="1"/>
    <xf numFmtId="167" fontId="16" fillId="2" borderId="12" xfId="0" applyNumberFormat="1" applyFont="1" applyFill="1" applyBorder="1" applyAlignment="1"/>
    <xf numFmtId="0" fontId="17" fillId="2" borderId="0" xfId="0" applyFont="1" applyFill="1" applyAlignment="1"/>
    <xf numFmtId="0" fontId="12" fillId="2" borderId="13" xfId="0" applyFont="1" applyFill="1" applyBorder="1" applyAlignment="1"/>
    <xf numFmtId="0" fontId="12" fillId="2" borderId="0" xfId="0" applyFont="1" applyFill="1" applyBorder="1" applyAlignment="1"/>
    <xf numFmtId="165" fontId="14" fillId="4" borderId="15" xfId="1" applyNumberFormat="1" applyFont="1" applyFill="1" applyBorder="1"/>
    <xf numFmtId="169" fontId="16" fillId="2" borderId="12" xfId="0" applyNumberFormat="1" applyFont="1" applyFill="1" applyBorder="1" applyAlignment="1"/>
    <xf numFmtId="169" fontId="14" fillId="2" borderId="15" xfId="1" applyNumberFormat="1" applyFont="1" applyFill="1" applyBorder="1"/>
    <xf numFmtId="168" fontId="14" fillId="2" borderId="15" xfId="1" applyNumberFormat="1" applyFont="1" applyFill="1" applyBorder="1"/>
    <xf numFmtId="165" fontId="14" fillId="2" borderId="8" xfId="1" applyNumberFormat="1" applyFont="1" applyFill="1" applyBorder="1"/>
    <xf numFmtId="165" fontId="14" fillId="2" borderId="10" xfId="1" applyNumberFormat="1" applyFont="1" applyFill="1" applyBorder="1"/>
    <xf numFmtId="165" fontId="14" fillId="2" borderId="18" xfId="1" applyNumberFormat="1" applyFont="1" applyFill="1" applyBorder="1"/>
    <xf numFmtId="165" fontId="14" fillId="4" borderId="17" xfId="1" applyNumberFormat="1" applyFont="1" applyFill="1" applyBorder="1"/>
    <xf numFmtId="165" fontId="14" fillId="4" borderId="18" xfId="1" applyNumberFormat="1" applyFont="1" applyFill="1" applyBorder="1"/>
    <xf numFmtId="0" fontId="8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9" fillId="3" borderId="0" xfId="0" applyFont="1" applyFill="1" applyAlignment="1">
      <alignment horizontal="center"/>
    </xf>
    <xf numFmtId="0" fontId="11" fillId="0" borderId="11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/>
    </xf>
  </cellXfs>
  <cellStyles count="8">
    <cellStyle name="Обычный" xfId="0" builtinId="0"/>
    <cellStyle name="Обычный 2" xfId="7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5"/>
  <sheetViews>
    <sheetView tabSelected="1" zoomScaleNormal="100" zoomScaleSheetLayoutView="100" workbookViewId="0">
      <selection activeCell="X5" sqref="X5"/>
    </sheetView>
  </sheetViews>
  <sheetFormatPr defaultColWidth="9.109375" defaultRowHeight="13.2"/>
  <cols>
    <col min="1" max="1" width="25.6640625" style="1" customWidth="1"/>
    <col min="2" max="2" width="24.88671875" style="1" customWidth="1"/>
    <col min="3" max="3" width="24.88671875" style="1" hidden="1" customWidth="1"/>
    <col min="4" max="4" width="17.33203125" style="1" hidden="1" customWidth="1"/>
    <col min="5" max="5" width="13.44140625" style="1" hidden="1" customWidth="1"/>
    <col min="6" max="6" width="14" style="1" hidden="1" customWidth="1"/>
    <col min="7" max="7" width="17.5546875" style="1" hidden="1" customWidth="1"/>
    <col min="8" max="9" width="15.44140625" style="1" hidden="1" customWidth="1"/>
    <col min="10" max="11" width="17.44140625" style="1" hidden="1" customWidth="1"/>
    <col min="12" max="12" width="19" style="1" hidden="1" customWidth="1"/>
    <col min="13" max="14" width="16.44140625" style="1" hidden="1" customWidth="1"/>
    <col min="15" max="15" width="17.109375" style="1" hidden="1" customWidth="1"/>
    <col min="16" max="16" width="17" style="1" hidden="1" customWidth="1"/>
    <col min="17" max="18" width="24.88671875" style="1" hidden="1" customWidth="1"/>
    <col min="19" max="22" width="15.88671875" style="1" hidden="1" customWidth="1"/>
    <col min="23" max="23" width="18.5546875" style="1" hidden="1" customWidth="1"/>
    <col min="24" max="25" width="24.88671875" style="1" customWidth="1"/>
    <col min="26" max="16384" width="9.109375" style="1"/>
  </cols>
  <sheetData>
    <row r="1" spans="1:26" s="26" customFormat="1" ht="17.25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4" t="s">
        <v>21</v>
      </c>
      <c r="Z1" s="25"/>
    </row>
    <row r="2" spans="1:26" s="26" customFormat="1" ht="12" customHeight="1">
      <c r="A2" s="27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9" t="s">
        <v>41</v>
      </c>
      <c r="Z2" s="30"/>
    </row>
    <row r="3" spans="1:26" s="26" customFormat="1" ht="12.75" customHeight="1">
      <c r="A3" s="31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9" t="s">
        <v>0</v>
      </c>
      <c r="Z3" s="30"/>
    </row>
    <row r="4" spans="1:26" s="26" customFormat="1" ht="12" customHeight="1">
      <c r="A4" s="27"/>
      <c r="B4" s="64" t="s">
        <v>46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30"/>
    </row>
    <row r="5" spans="1:26" s="26" customFormat="1" ht="15.6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Y5" s="29" t="s">
        <v>1</v>
      </c>
    </row>
    <row r="6" spans="1:26" s="26" customFormat="1" ht="15.6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Y6" s="29" t="s">
        <v>22</v>
      </c>
    </row>
    <row r="7" spans="1:26" ht="13.8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3"/>
      <c r="Y7" s="3"/>
      <c r="Z7" s="3"/>
    </row>
    <row r="8" spans="1:26" ht="75.75" customHeight="1">
      <c r="A8" s="55" t="s">
        <v>23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3"/>
    </row>
    <row r="9" spans="1:26" ht="1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3"/>
    </row>
    <row r="10" spans="1:26" ht="13.8">
      <c r="A10" s="2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3"/>
      <c r="Y10" s="6" t="s">
        <v>18</v>
      </c>
      <c r="Z10" s="3"/>
    </row>
    <row r="11" spans="1:26" ht="62.25" customHeight="1">
      <c r="A11" s="56" t="s">
        <v>24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3"/>
    </row>
    <row r="13" spans="1:26" ht="13.8" thickBot="1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Y13" s="9" t="s">
        <v>2</v>
      </c>
    </row>
    <row r="14" spans="1:26" s="10" customFormat="1" ht="15" customHeight="1" thickBot="1">
      <c r="A14" s="57" t="s">
        <v>3</v>
      </c>
      <c r="B14" s="57">
        <v>2021</v>
      </c>
      <c r="C14" s="61" t="s">
        <v>19</v>
      </c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3"/>
      <c r="X14" s="57">
        <v>2022</v>
      </c>
      <c r="Y14" s="57">
        <v>2023</v>
      </c>
    </row>
    <row r="15" spans="1:26" s="10" customFormat="1" ht="111" customHeight="1" thickBot="1">
      <c r="A15" s="58"/>
      <c r="B15" s="60"/>
      <c r="C15" s="18" t="s">
        <v>20</v>
      </c>
      <c r="D15" s="34" t="s">
        <v>25</v>
      </c>
      <c r="E15" s="35" t="s">
        <v>30</v>
      </c>
      <c r="F15" s="35" t="s">
        <v>27</v>
      </c>
      <c r="G15" s="35" t="s">
        <v>28</v>
      </c>
      <c r="H15" s="35" t="s">
        <v>29</v>
      </c>
      <c r="I15" s="35" t="s">
        <v>39</v>
      </c>
      <c r="J15" s="35" t="s">
        <v>40</v>
      </c>
      <c r="K15" s="35" t="s">
        <v>37</v>
      </c>
      <c r="L15" s="35" t="s">
        <v>32</v>
      </c>
      <c r="M15" s="35" t="s">
        <v>31</v>
      </c>
      <c r="N15" s="35" t="s">
        <v>33</v>
      </c>
      <c r="O15" s="35" t="s">
        <v>34</v>
      </c>
      <c r="P15" s="35" t="s">
        <v>36</v>
      </c>
      <c r="Q15" s="35" t="s">
        <v>35</v>
      </c>
      <c r="R15" s="35" t="s">
        <v>38</v>
      </c>
      <c r="S15" s="35" t="s">
        <v>26</v>
      </c>
      <c r="T15" s="35" t="s">
        <v>44</v>
      </c>
      <c r="U15" s="35" t="s">
        <v>45</v>
      </c>
      <c r="V15" s="35" t="s">
        <v>43</v>
      </c>
      <c r="W15" s="34" t="s">
        <v>42</v>
      </c>
      <c r="X15" s="60"/>
      <c r="Y15" s="60"/>
    </row>
    <row r="16" spans="1:26" s="37" customFormat="1" ht="18" customHeight="1">
      <c r="A16" s="36" t="s">
        <v>4</v>
      </c>
      <c r="B16" s="33">
        <f>SUM(C16:W16)</f>
        <v>16720.683819999998</v>
      </c>
      <c r="C16" s="33"/>
      <c r="D16" s="33">
        <v>10</v>
      </c>
      <c r="E16" s="46">
        <f>1399+539+250+200+2500</f>
        <v>4888</v>
      </c>
      <c r="F16" s="33">
        <v>0</v>
      </c>
      <c r="G16" s="33"/>
      <c r="H16" s="33"/>
      <c r="I16" s="33"/>
      <c r="J16" s="33">
        <f>5000-1000+1000</f>
        <v>5000</v>
      </c>
      <c r="K16" s="33"/>
      <c r="L16" s="33">
        <v>3946.57</v>
      </c>
      <c r="M16" s="33">
        <v>2050</v>
      </c>
      <c r="N16" s="33"/>
      <c r="O16" s="33"/>
      <c r="P16" s="33"/>
      <c r="Q16" s="49">
        <v>36.113819999999997</v>
      </c>
      <c r="R16" s="48"/>
      <c r="S16" s="33"/>
      <c r="T16" s="46">
        <v>440</v>
      </c>
      <c r="U16" s="33"/>
      <c r="V16" s="33"/>
      <c r="W16" s="53">
        <v>350</v>
      </c>
      <c r="X16" s="33"/>
      <c r="Y16" s="19"/>
    </row>
    <row r="17" spans="1:25" s="37" customFormat="1" ht="13.8">
      <c r="A17" s="38" t="s">
        <v>5</v>
      </c>
      <c r="B17" s="33">
        <f t="shared" ref="B17:B27" si="0">SUM(C17:W17)</f>
        <v>1748.5801000000001</v>
      </c>
      <c r="C17" s="20">
        <v>70.900000000000006</v>
      </c>
      <c r="D17" s="20">
        <v>2</v>
      </c>
      <c r="E17" s="20"/>
      <c r="F17" s="20">
        <v>310</v>
      </c>
      <c r="G17" s="20"/>
      <c r="H17" s="20"/>
      <c r="I17" s="20"/>
      <c r="J17" s="20"/>
      <c r="K17" s="20">
        <v>1000</v>
      </c>
      <c r="L17" s="20"/>
      <c r="M17" s="20"/>
      <c r="N17" s="20">
        <v>22.2</v>
      </c>
      <c r="O17" s="20"/>
      <c r="P17" s="11">
        <f>136.06+64.693</f>
        <v>200.75299999999999</v>
      </c>
      <c r="Q17" s="49">
        <v>14.7271</v>
      </c>
      <c r="R17" s="48"/>
      <c r="S17" s="20">
        <v>128</v>
      </c>
      <c r="T17" s="20"/>
      <c r="U17" s="20"/>
      <c r="V17" s="20"/>
      <c r="W17" s="50"/>
      <c r="X17" s="20"/>
      <c r="Y17" s="20"/>
    </row>
    <row r="18" spans="1:25" s="37" customFormat="1" ht="13.8">
      <c r="A18" s="38" t="s">
        <v>6</v>
      </c>
      <c r="B18" s="33">
        <f t="shared" si="0"/>
        <v>1494.0347899999999</v>
      </c>
      <c r="C18" s="20">
        <v>23</v>
      </c>
      <c r="D18" s="20">
        <v>2</v>
      </c>
      <c r="E18" s="20"/>
      <c r="F18" s="20">
        <v>265</v>
      </c>
      <c r="G18" s="20">
        <v>600</v>
      </c>
      <c r="H18" s="20">
        <v>180</v>
      </c>
      <c r="I18" s="20"/>
      <c r="J18" s="20"/>
      <c r="K18" s="20"/>
      <c r="L18" s="20"/>
      <c r="M18" s="20"/>
      <c r="N18" s="20"/>
      <c r="O18" s="20"/>
      <c r="P18" s="11">
        <f>303.05-56.391</f>
        <v>246.65900000000002</v>
      </c>
      <c r="Q18" s="49">
        <v>7.60379</v>
      </c>
      <c r="R18" s="48">
        <f>79.772+10</f>
        <v>89.772000000000006</v>
      </c>
      <c r="S18" s="20">
        <v>80</v>
      </c>
      <c r="T18" s="20"/>
      <c r="U18" s="20"/>
      <c r="V18" s="20"/>
      <c r="W18" s="50"/>
      <c r="X18" s="20"/>
      <c r="Y18" s="20"/>
    </row>
    <row r="19" spans="1:25" s="37" customFormat="1" ht="13.8">
      <c r="A19" s="38" t="s">
        <v>7</v>
      </c>
      <c r="B19" s="33">
        <f t="shared" si="0"/>
        <v>549.07289999999989</v>
      </c>
      <c r="C19" s="20">
        <v>35.700000000000003</v>
      </c>
      <c r="D19" s="20">
        <v>4</v>
      </c>
      <c r="E19" s="20"/>
      <c r="F19" s="20">
        <v>310</v>
      </c>
      <c r="G19" s="20"/>
      <c r="H19" s="20"/>
      <c r="I19" s="20">
        <v>33.39</v>
      </c>
      <c r="J19" s="20"/>
      <c r="K19" s="20"/>
      <c r="L19" s="20"/>
      <c r="M19" s="20"/>
      <c r="N19" s="20"/>
      <c r="O19" s="20"/>
      <c r="P19" s="11">
        <f>96.4-2.275</f>
        <v>94.125</v>
      </c>
      <c r="Q19" s="49">
        <v>7.8578999999999999</v>
      </c>
      <c r="R19" s="48"/>
      <c r="S19" s="20">
        <v>64</v>
      </c>
      <c r="T19" s="20"/>
      <c r="U19" s="20"/>
      <c r="V19" s="20"/>
      <c r="W19" s="50"/>
      <c r="X19" s="20"/>
      <c r="Y19" s="20"/>
    </row>
    <row r="20" spans="1:25" s="37" customFormat="1" ht="13.8">
      <c r="A20" s="38" t="s">
        <v>8</v>
      </c>
      <c r="B20" s="33">
        <f t="shared" si="0"/>
        <v>1269.46219</v>
      </c>
      <c r="C20" s="20">
        <v>28.9</v>
      </c>
      <c r="D20" s="20">
        <v>2</v>
      </c>
      <c r="E20" s="20">
        <f>275+120</f>
        <v>395</v>
      </c>
      <c r="F20" s="20">
        <v>300</v>
      </c>
      <c r="G20" s="20"/>
      <c r="H20" s="20"/>
      <c r="I20" s="20"/>
      <c r="J20" s="20"/>
      <c r="K20" s="20"/>
      <c r="L20" s="20"/>
      <c r="M20" s="20"/>
      <c r="N20" s="20"/>
      <c r="O20" s="20">
        <v>260.86</v>
      </c>
      <c r="P20" s="11">
        <f>306.09-70.969</f>
        <v>235.12099999999998</v>
      </c>
      <c r="Q20" s="49">
        <v>7.5811900000000003</v>
      </c>
      <c r="R20" s="48"/>
      <c r="S20" s="20">
        <v>40</v>
      </c>
      <c r="T20" s="20"/>
      <c r="U20" s="20"/>
      <c r="V20" s="20"/>
      <c r="W20" s="50"/>
      <c r="X20" s="20"/>
      <c r="Y20" s="20"/>
    </row>
    <row r="21" spans="1:25" s="37" customFormat="1" ht="13.8">
      <c r="A21" s="38" t="s">
        <v>9</v>
      </c>
      <c r="B21" s="33">
        <f t="shared" si="0"/>
        <v>1150.34337</v>
      </c>
      <c r="C21" s="20">
        <v>39.4</v>
      </c>
      <c r="D21" s="20">
        <v>2</v>
      </c>
      <c r="E21" s="20"/>
      <c r="F21" s="20">
        <v>300</v>
      </c>
      <c r="G21" s="20">
        <v>600</v>
      </c>
      <c r="H21" s="20"/>
      <c r="I21" s="20"/>
      <c r="J21" s="20"/>
      <c r="K21" s="20"/>
      <c r="L21" s="20"/>
      <c r="M21" s="20"/>
      <c r="N21" s="20"/>
      <c r="O21" s="20"/>
      <c r="P21" s="11">
        <v>81.909000000000006</v>
      </c>
      <c r="Q21" s="49">
        <v>7.03437</v>
      </c>
      <c r="R21" s="48"/>
      <c r="S21" s="20">
        <v>120</v>
      </c>
      <c r="T21" s="20"/>
      <c r="U21" s="20"/>
      <c r="V21" s="20"/>
      <c r="W21" s="50"/>
      <c r="X21" s="20"/>
      <c r="Y21" s="20"/>
    </row>
    <row r="22" spans="1:25" s="39" customFormat="1" ht="13.8">
      <c r="A22" s="38" t="s">
        <v>10</v>
      </c>
      <c r="B22" s="33">
        <f t="shared" si="0"/>
        <v>501.06110000000001</v>
      </c>
      <c r="C22" s="20">
        <v>44.3</v>
      </c>
      <c r="D22" s="20">
        <v>5</v>
      </c>
      <c r="E22" s="20"/>
      <c r="F22" s="20">
        <v>310</v>
      </c>
      <c r="G22" s="20"/>
      <c r="H22" s="20"/>
      <c r="I22" s="20"/>
      <c r="J22" s="20"/>
      <c r="K22" s="20"/>
      <c r="L22" s="20"/>
      <c r="M22" s="20"/>
      <c r="N22" s="20"/>
      <c r="O22" s="20"/>
      <c r="P22" s="11">
        <f>16.81+75.232</f>
        <v>92.042000000000002</v>
      </c>
      <c r="Q22" s="49">
        <v>9.7190999999999992</v>
      </c>
      <c r="R22" s="48"/>
      <c r="S22" s="20">
        <v>40</v>
      </c>
      <c r="T22" s="20"/>
      <c r="U22" s="20"/>
      <c r="V22" s="20"/>
      <c r="W22" s="50"/>
      <c r="X22" s="20"/>
      <c r="Y22" s="20"/>
    </row>
    <row r="23" spans="1:25" s="37" customFormat="1" ht="13.8">
      <c r="A23" s="38" t="s">
        <v>11</v>
      </c>
      <c r="B23" s="33">
        <f t="shared" si="0"/>
        <v>1092.5752</v>
      </c>
      <c r="C23" s="20">
        <v>60.9</v>
      </c>
      <c r="D23" s="20">
        <v>2</v>
      </c>
      <c r="E23" s="20"/>
      <c r="F23" s="20">
        <v>234</v>
      </c>
      <c r="G23" s="20">
        <v>600</v>
      </c>
      <c r="H23" s="20"/>
      <c r="I23" s="20"/>
      <c r="J23" s="20"/>
      <c r="K23" s="20"/>
      <c r="L23" s="20"/>
      <c r="M23" s="20"/>
      <c r="N23" s="20"/>
      <c r="O23" s="20"/>
      <c r="P23" s="11">
        <f>604.85-461.628</f>
        <v>143.22200000000004</v>
      </c>
      <c r="Q23" s="49">
        <v>14.670199999999999</v>
      </c>
      <c r="R23" s="48"/>
      <c r="S23" s="20"/>
      <c r="T23" s="20"/>
      <c r="U23" s="20"/>
      <c r="V23" s="11">
        <v>37.783000000000001</v>
      </c>
      <c r="W23" s="50"/>
      <c r="X23" s="20"/>
      <c r="Y23" s="20"/>
    </row>
    <row r="24" spans="1:25" s="37" customFormat="1" ht="13.8">
      <c r="A24" s="38" t="s">
        <v>12</v>
      </c>
      <c r="B24" s="33">
        <f t="shared" si="0"/>
        <v>569.03664000000003</v>
      </c>
      <c r="C24" s="20">
        <v>30.8</v>
      </c>
      <c r="D24" s="20">
        <v>10</v>
      </c>
      <c r="E24" s="20"/>
      <c r="F24" s="20">
        <v>300</v>
      </c>
      <c r="G24" s="20"/>
      <c r="H24" s="20"/>
      <c r="I24" s="20"/>
      <c r="J24" s="20"/>
      <c r="K24" s="20"/>
      <c r="L24" s="20"/>
      <c r="M24" s="20"/>
      <c r="N24" s="20"/>
      <c r="O24" s="20"/>
      <c r="P24" s="11">
        <f>186.4-44.4</f>
        <v>142</v>
      </c>
      <c r="Q24" s="49">
        <v>6.2366400000000004</v>
      </c>
      <c r="R24" s="48"/>
      <c r="S24" s="20">
        <v>80</v>
      </c>
      <c r="T24" s="20"/>
      <c r="U24" s="20"/>
      <c r="V24" s="20"/>
      <c r="W24" s="50"/>
      <c r="X24" s="20"/>
      <c r="Y24" s="20"/>
    </row>
    <row r="25" spans="1:25" s="37" customFormat="1" ht="13.8">
      <c r="A25" s="38" t="s">
        <v>13</v>
      </c>
      <c r="B25" s="33">
        <f t="shared" si="0"/>
        <v>3258.0022299999996</v>
      </c>
      <c r="C25" s="20">
        <v>80.099999999999994</v>
      </c>
      <c r="D25" s="20">
        <v>5</v>
      </c>
      <c r="E25" s="20">
        <v>1858.0451399999999</v>
      </c>
      <c r="F25" s="20">
        <v>305</v>
      </c>
      <c r="G25" s="20"/>
      <c r="H25" s="20">
        <v>1000</v>
      </c>
      <c r="I25" s="20"/>
      <c r="J25" s="20"/>
      <c r="K25" s="20"/>
      <c r="L25" s="20"/>
      <c r="M25" s="20"/>
      <c r="N25" s="20"/>
      <c r="O25" s="20"/>
      <c r="P25" s="20"/>
      <c r="Q25" s="49">
        <v>9.8570899999999995</v>
      </c>
      <c r="R25" s="48"/>
      <c r="S25" s="20"/>
      <c r="T25" s="20"/>
      <c r="U25" s="20"/>
      <c r="V25" s="20"/>
      <c r="W25" s="50"/>
      <c r="X25" s="20"/>
      <c r="Y25" s="20"/>
    </row>
    <row r="26" spans="1:25" s="37" customFormat="1" ht="13.8">
      <c r="A26" s="38" t="s">
        <v>14</v>
      </c>
      <c r="B26" s="33">
        <f t="shared" si="0"/>
        <v>376.83969999999999</v>
      </c>
      <c r="C26" s="20">
        <v>24.3</v>
      </c>
      <c r="D26" s="20">
        <v>4</v>
      </c>
      <c r="E26" s="20"/>
      <c r="F26" s="20">
        <v>300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49">
        <v>8.5396999999999998</v>
      </c>
      <c r="R26" s="48"/>
      <c r="S26" s="20">
        <v>40</v>
      </c>
      <c r="T26" s="20"/>
      <c r="U26" s="20"/>
      <c r="V26" s="20"/>
      <c r="W26" s="50"/>
      <c r="X26" s="20"/>
      <c r="Y26" s="20"/>
    </row>
    <row r="27" spans="1:25" s="37" customFormat="1" ht="14.4" thickBot="1">
      <c r="A27" s="40" t="s">
        <v>15</v>
      </c>
      <c r="B27" s="33">
        <f t="shared" si="0"/>
        <v>2532.1266100000003</v>
      </c>
      <c r="C27" s="20">
        <v>61.7</v>
      </c>
      <c r="D27" s="20">
        <v>4</v>
      </c>
      <c r="E27" s="11">
        <f>1700</f>
        <v>1700</v>
      </c>
      <c r="F27" s="20">
        <v>147.23597000000001</v>
      </c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49">
        <v>20.190639999999998</v>
      </c>
      <c r="R27" s="48"/>
      <c r="S27" s="20"/>
      <c r="T27" s="52"/>
      <c r="U27" s="54">
        <v>599</v>
      </c>
      <c r="V27" s="52"/>
      <c r="W27" s="51"/>
      <c r="X27" s="20"/>
      <c r="Y27" s="20"/>
    </row>
    <row r="28" spans="1:25" s="43" customFormat="1" ht="14.4" thickBot="1">
      <c r="A28" s="41" t="s">
        <v>16</v>
      </c>
      <c r="B28" s="21">
        <f>SUM(B16:B27)</f>
        <v>31261.81864999999</v>
      </c>
      <c r="C28" s="21">
        <f t="shared" ref="C28:W28" si="1">SUM(C16:C27)</f>
        <v>500</v>
      </c>
      <c r="D28" s="21">
        <f>SUM(D16:D27)</f>
        <v>52</v>
      </c>
      <c r="E28" s="21">
        <f>SUM(E16:E27)</f>
        <v>8841.0451400000002</v>
      </c>
      <c r="F28" s="21">
        <f t="shared" ref="F28:R28" si="2">SUM(F16:F27)</f>
        <v>3081.2359700000002</v>
      </c>
      <c r="G28" s="21">
        <f t="shared" si="2"/>
        <v>1800</v>
      </c>
      <c r="H28" s="21">
        <f t="shared" si="2"/>
        <v>1180</v>
      </c>
      <c r="I28" s="21">
        <f t="shared" si="2"/>
        <v>33.39</v>
      </c>
      <c r="J28" s="21">
        <f t="shared" si="2"/>
        <v>5000</v>
      </c>
      <c r="K28" s="21">
        <f t="shared" si="2"/>
        <v>1000</v>
      </c>
      <c r="L28" s="42">
        <f t="shared" si="2"/>
        <v>3946.57</v>
      </c>
      <c r="M28" s="21">
        <f t="shared" si="2"/>
        <v>2050</v>
      </c>
      <c r="N28" s="21">
        <f t="shared" si="2"/>
        <v>22.2</v>
      </c>
      <c r="O28" s="21">
        <f t="shared" si="2"/>
        <v>260.86</v>
      </c>
      <c r="P28" s="21">
        <f t="shared" si="2"/>
        <v>1235.8310000000001</v>
      </c>
      <c r="Q28" s="21">
        <f t="shared" si="2"/>
        <v>150.13154</v>
      </c>
      <c r="R28" s="47">
        <f t="shared" si="2"/>
        <v>89.772000000000006</v>
      </c>
      <c r="S28" s="21">
        <f t="shared" si="1"/>
        <v>592</v>
      </c>
      <c r="T28" s="21">
        <f t="shared" si="1"/>
        <v>440</v>
      </c>
      <c r="U28" s="21">
        <f t="shared" si="1"/>
        <v>599</v>
      </c>
      <c r="V28" s="21">
        <f t="shared" si="1"/>
        <v>37.783000000000001</v>
      </c>
      <c r="W28" s="21">
        <f t="shared" si="1"/>
        <v>350</v>
      </c>
      <c r="X28" s="21">
        <f>SUM(X16:X27)</f>
        <v>0</v>
      </c>
      <c r="Y28" s="21">
        <f>SUM(Y16:Y27)</f>
        <v>0</v>
      </c>
    </row>
    <row r="29" spans="1:25" s="37" customFormat="1">
      <c r="A29" s="44"/>
      <c r="B29" s="44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</row>
    <row r="30" spans="1:25" s="12" customFormat="1">
      <c r="X30" s="13"/>
    </row>
    <row r="31" spans="1:25" s="14" customFormat="1"/>
    <row r="32" spans="1:25" s="15" customFormat="1">
      <c r="A32" s="59" t="s">
        <v>17</v>
      </c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</row>
    <row r="34" spans="2:25">
      <c r="Y34" s="16"/>
    </row>
    <row r="35" spans="2:25"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6"/>
      <c r="Y35" s="16"/>
    </row>
  </sheetData>
  <mergeCells count="9">
    <mergeCell ref="B4:Y4"/>
    <mergeCell ref="A8:Y8"/>
    <mergeCell ref="A11:Y11"/>
    <mergeCell ref="A14:A15"/>
    <mergeCell ref="A32:Y32"/>
    <mergeCell ref="B14:B15"/>
    <mergeCell ref="X14:X15"/>
    <mergeCell ref="Y14:Y15"/>
    <mergeCell ref="C14:W14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</vt:lpstr>
      <vt:lpstr>'таблица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iuristao</cp:lastModifiedBy>
  <cp:lastPrinted>2021-02-02T05:53:13Z</cp:lastPrinted>
  <dcterms:created xsi:type="dcterms:W3CDTF">2019-11-08T03:30:05Z</dcterms:created>
  <dcterms:modified xsi:type="dcterms:W3CDTF">2021-06-29T09:51:32Z</dcterms:modified>
</cp:coreProperties>
</file>